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22062_DAVIDS_DR_PT2\Design\Roadway\EngData\Individual Subsummaries\"/>
    </mc:Choice>
  </mc:AlternateContent>
  <xr:revisionPtr revIDLastSave="0" documentId="13_ncr:1_{3BEEBEAE-93E5-483E-BEF7-68CF4F8DAA9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oadway" sheetId="6" r:id="rId1"/>
  </sheets>
  <definedNames>
    <definedName name="_xlnm.Print_Area" localSheetId="0">Roadway!$A$1:$Q$72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58" i="6" l="1"/>
  <c r="A57" i="6"/>
  <c r="A55" i="6"/>
  <c r="A53" i="6"/>
  <c r="A54" i="6"/>
  <c r="A52" i="6"/>
  <c r="A51" i="6"/>
  <c r="A49" i="6"/>
  <c r="A46" i="6"/>
  <c r="A47" i="6"/>
  <c r="A48" i="6"/>
  <c r="A45" i="6"/>
  <c r="A43" i="6"/>
  <c r="A42" i="6"/>
  <c r="A40" i="6"/>
  <c r="A41" i="6"/>
  <c r="A39" i="6"/>
  <c r="A35" i="6"/>
  <c r="A36" i="6"/>
  <c r="A37" i="6"/>
  <c r="A34" i="6"/>
  <c r="A33" i="6"/>
  <c r="A31" i="6"/>
  <c r="A28" i="6"/>
  <c r="A29" i="6"/>
  <c r="A30" i="6"/>
  <c r="A27" i="6"/>
  <c r="A25" i="6"/>
  <c r="A24" i="6"/>
  <c r="A23" i="6"/>
  <c r="A22" i="6"/>
  <c r="A21" i="6"/>
  <c r="A19" i="6"/>
  <c r="A17" i="6"/>
  <c r="A18" i="6"/>
  <c r="A16" i="6"/>
  <c r="F16" i="6" l="1"/>
  <c r="F57" i="6"/>
  <c r="F58" i="6"/>
  <c r="I55" i="6"/>
  <c r="F55" i="6" s="1"/>
  <c r="I54" i="6"/>
  <c r="F54" i="6" s="1"/>
  <c r="I53" i="6"/>
  <c r="F53" i="6" s="1"/>
  <c r="I46" i="6"/>
  <c r="F46" i="6" s="1"/>
  <c r="I40" i="6"/>
  <c r="F40" i="6" s="1"/>
  <c r="I42" i="6"/>
  <c r="F42" i="6" s="1"/>
  <c r="F30" i="6"/>
  <c r="F19" i="6"/>
  <c r="H73" i="6"/>
  <c r="I17" i="6" l="1"/>
  <c r="I49" i="6"/>
  <c r="F49" i="6" s="1"/>
  <c r="I43" i="6"/>
  <c r="F43" i="6" s="1"/>
  <c r="I48" i="6"/>
  <c r="F48" i="6" s="1"/>
  <c r="I52" i="6"/>
  <c r="F52" i="6" s="1"/>
  <c r="I51" i="6"/>
  <c r="F51" i="6" s="1"/>
  <c r="I47" i="6"/>
  <c r="F47" i="6" s="1"/>
  <c r="I45" i="6"/>
  <c r="F45" i="6" s="1"/>
  <c r="I39" i="6"/>
  <c r="F39" i="6" s="1"/>
  <c r="I41" i="6"/>
  <c r="F41" i="6" s="1"/>
  <c r="I37" i="6"/>
  <c r="F37" i="6" s="1"/>
  <c r="I34" i="6"/>
  <c r="F34" i="6" s="1"/>
  <c r="I36" i="6"/>
  <c r="F36" i="6" s="1"/>
  <c r="I31" i="6"/>
  <c r="F31" i="6" s="1"/>
  <c r="I33" i="6"/>
  <c r="F33" i="6" s="1"/>
  <c r="I35" i="6"/>
  <c r="F35" i="6" s="1"/>
  <c r="F24" i="6"/>
  <c r="I16" i="6"/>
  <c r="F21" i="6"/>
  <c r="F23" i="6"/>
  <c r="I23" i="6"/>
  <c r="I15" i="6"/>
  <c r="F15" i="6" s="1"/>
  <c r="I18" i="6"/>
  <c r="F22" i="6"/>
  <c r="I25" i="6"/>
  <c r="F25" i="6"/>
  <c r="I21" i="6"/>
  <c r="F18" i="6"/>
  <c r="F17" i="6"/>
  <c r="I24" i="6"/>
  <c r="I22" i="6"/>
  <c r="I19" i="6"/>
  <c r="F73" i="6" l="1"/>
  <c r="I73" i="6"/>
</calcChain>
</file>

<file path=xl/sharedStrings.xml><?xml version="1.0" encoding="utf-8"?>
<sst xmlns="http://schemas.openxmlformats.org/spreadsheetml/2006/main" count="158" uniqueCount="88">
  <si>
    <t>REFERENCE NO.</t>
  </si>
  <si>
    <t>SHEET NO.</t>
  </si>
  <si>
    <t>SIDE</t>
  </si>
  <si>
    <t>STATION</t>
  </si>
  <si>
    <t>FROM</t>
  </si>
  <si>
    <t>TO</t>
  </si>
  <si>
    <t>RT</t>
  </si>
  <si>
    <t>LT</t>
  </si>
  <si>
    <t>TOTALS CARRIED TO GENERAL SUMMARY</t>
  </si>
  <si>
    <t xml:space="preserve">  </t>
  </si>
  <si>
    <t>FT</t>
  </si>
  <si>
    <t>CURB AND GUTTER REMOVED</t>
  </si>
  <si>
    <t>R1</t>
  </si>
  <si>
    <t>C2</t>
  </si>
  <si>
    <t>C1</t>
  </si>
  <si>
    <t>C3</t>
  </si>
  <si>
    <t>C4</t>
  </si>
  <si>
    <t>C5</t>
  </si>
  <si>
    <t>C6</t>
  </si>
  <si>
    <t>C7</t>
  </si>
  <si>
    <t>COMBINATION CURB AND GUTTER, TYPE 2, AS PER PLAN</t>
  </si>
  <si>
    <t>C8</t>
  </si>
  <si>
    <t>C9</t>
  </si>
  <si>
    <t>C10</t>
  </si>
  <si>
    <t>CURB RAMP</t>
  </si>
  <si>
    <t>SF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</si>
  <si>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</si>
  <si>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</si>
  <si>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</si>
  <si>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</si>
  <si>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</si>
  <si>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</si>
  <si>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</si>
  <si>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</si>
  <si>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</si>
  <si>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</si>
  <si>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</si>
  <si>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</si>
  <si>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</si>
  <si>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</si>
  <si>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</si>
  <si>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</si>
  <si>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</si>
  <si>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</si>
  <si>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</si>
  <si>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</si>
  <si>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</si>
  <si>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</si>
  <si>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</si>
  <si>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</si>
  <si>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</si>
  <si>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</si>
  <si>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</si>
  <si>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</si>
  <si>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D28</t>
  </si>
  <si>
    <t>D29</t>
  </si>
  <si>
    <t>D31</t>
  </si>
  <si>
    <t>D32</t>
  </si>
  <si>
    <t>D33</t>
  </si>
  <si>
    <t>D34</t>
  </si>
  <si>
    <t>D35</t>
  </si>
  <si>
    <t>D36</t>
  </si>
  <si>
    <t>D37</t>
  </si>
  <si>
    <t>CL</t>
  </si>
  <si>
    <t>CR1</t>
  </si>
  <si>
    <t>CR2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</si>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</sst>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\+00.00"/>
    <numFmt numFmtId="166" formatCode="0\+00"/>
    <numFmt numFmtId="167" formatCode="0&quot;+&quot;00.00"/>
  </numFmts>
  <fonts count="6" x14ac:knownFonts="1">
    <font>
      <sz val="10"/>
      <name val="Arial"/>
    </font>
    <font>
      <sz val="14"/>
      <name val="Verdana"/>
      <family val="2"/>
    </font>
    <font>
      <sz val="10"/>
      <name val="Arial"/>
      <family val="2"/>
    </font>
    <font>
      <i/>
      <sz val="10"/>
      <name val="Arial"/>
      <family val="2"/>
    </font>
    <font>
      <sz val="14"/>
      <name val="Arial"/>
      <family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" fontId="0" fillId="0" borderId="0" xfId="0" applyNumberFormat="1"/>
    <xf numFmtId="0" fontId="2" fillId="0" borderId="0" xfId="0" applyFont="1"/>
    <xf numFmtId="0" fontId="3" fillId="0" borderId="3" xfId="0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2" fontId="0" fillId="0" borderId="0" xfId="0" applyNumberFormat="1"/>
    <xf numFmtId="0" fontId="1" fillId="0" borderId="4" xfId="0" applyFont="1" applyBorder="1" applyAlignment="1">
      <alignment horizontal="center" vertical="center"/>
    </xf>
    <xf numFmtId="166" fontId="3" fillId="0" borderId="3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164" fontId="0" fillId="0" borderId="0" xfId="0" applyNumberFormat="1"/>
    <xf numFmtId="165" fontId="3" fillId="0" borderId="2" xfId="0" applyNumberFormat="1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/>
    <xf numFmtId="1" fontId="3" fillId="0" borderId="5" xfId="0" applyNumberFormat="1" applyFont="1" applyBorder="1" applyAlignment="1">
      <alignment horizontal="center" vertical="center"/>
    </xf>
    <xf numFmtId="165" fontId="3" fillId="0" borderId="15" xfId="0" applyNumberFormat="1" applyFont="1" applyBorder="1" applyAlignment="1">
      <alignment vertical="center"/>
    </xf>
    <xf numFmtId="2" fontId="3" fillId="0" borderId="3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25" xfId="0" applyFont="1" applyBorder="1" applyAlignment="1" applyProtection="1">
      <alignment horizontal="center" vertical="center"/>
      <protection locked="0"/>
    </xf>
    <xf numFmtId="0" fontId="2" fillId="0" borderId="28" xfId="0" applyFont="1" applyBorder="1" applyAlignment="1" applyProtection="1">
      <alignment horizontal="center" vertical="center"/>
      <protection locked="0"/>
    </xf>
    <xf numFmtId="167" fontId="2" fillId="0" borderId="29" xfId="0" applyNumberFormat="1" applyFont="1" applyBorder="1" applyAlignment="1" applyProtection="1">
      <alignment horizontal="center" vertical="center"/>
      <protection locked="0"/>
    </xf>
    <xf numFmtId="167" fontId="2" fillId="0" borderId="30" xfId="0" applyNumberFormat="1" applyFont="1" applyBorder="1" applyAlignment="1" applyProtection="1">
      <alignment horizontal="center" vertical="center"/>
      <protection locked="0"/>
    </xf>
    <xf numFmtId="0" fontId="2" fillId="0" borderId="30" xfId="0" applyFont="1" applyBorder="1" applyAlignment="1" applyProtection="1">
      <alignment horizontal="center" vertical="center"/>
      <protection locked="0"/>
    </xf>
    <xf numFmtId="167" fontId="2" fillId="0" borderId="28" xfId="0" applyNumberFormat="1" applyFont="1" applyBorder="1" applyAlignment="1" applyProtection="1">
      <alignment vertical="center"/>
      <protection locked="0"/>
    </xf>
    <xf numFmtId="167" fontId="2" fillId="0" borderId="30" xfId="0" applyNumberFormat="1" applyFont="1" applyBorder="1" applyAlignment="1" applyProtection="1">
      <alignment vertical="center"/>
      <protection locked="0"/>
    </xf>
    <xf numFmtId="167" fontId="2" fillId="0" borderId="28" xfId="0" applyNumberFormat="1" applyFont="1" applyBorder="1" applyAlignment="1" applyProtection="1">
      <alignment horizontal="center" vertical="center"/>
      <protection locked="0"/>
    </xf>
    <xf numFmtId="0" fontId="2" fillId="0" borderId="29" xfId="0" applyFont="1" applyBorder="1" applyAlignment="1" applyProtection="1">
      <alignment horizontal="center" vertical="center"/>
      <protection locked="0"/>
    </xf>
    <xf numFmtId="0" fontId="2" fillId="0" borderId="31" xfId="0" applyFont="1" applyBorder="1" applyAlignment="1" applyProtection="1">
      <alignment horizontal="center" vertical="center"/>
      <protection locked="0"/>
    </xf>
    <xf numFmtId="0" fontId="2" fillId="0" borderId="32" xfId="0" applyFont="1" applyBorder="1" applyAlignment="1" applyProtection="1">
      <alignment horizontal="center" vertical="center"/>
      <protection locked="0"/>
    </xf>
    <xf numFmtId="167" fontId="2" fillId="0" borderId="29" xfId="0" applyNumberFormat="1" applyFont="1" applyBorder="1" applyAlignment="1" applyProtection="1">
      <alignment horizontal="center" vertical="center"/>
      <protection locked="0"/>
    </xf>
    <xf numFmtId="167" fontId="2" fillId="0" borderId="30" xfId="0" applyNumberFormat="1" applyFont="1" applyBorder="1" applyAlignment="1" applyProtection="1">
      <alignment horizontal="center" vertical="center"/>
      <protection locked="0"/>
    </xf>
    <xf numFmtId="167" fontId="2" fillId="0" borderId="26" xfId="0" applyNumberFormat="1" applyFont="1" applyBorder="1" applyAlignment="1" applyProtection="1">
      <alignment horizontal="center" vertical="center"/>
      <protection locked="0"/>
    </xf>
    <xf numFmtId="167" fontId="2" fillId="0" borderId="27" xfId="0" applyNumberFormat="1" applyFont="1" applyBorder="1" applyAlignment="1" applyProtection="1">
      <alignment horizontal="center" vertical="center"/>
      <protection locked="0"/>
    </xf>
    <xf numFmtId="1" fontId="3" fillId="0" borderId="1" xfId="0" applyNumberFormat="1" applyFont="1" applyBorder="1" applyAlignment="1">
      <alignment horizontal="center" vertical="center" textRotation="90" wrapText="1"/>
    </xf>
    <xf numFmtId="1" fontId="3" fillId="0" borderId="2" xfId="0" applyNumberFormat="1" applyFont="1" applyBorder="1" applyAlignment="1">
      <alignment horizontal="center" vertical="center" textRotation="90" wrapText="1"/>
    </xf>
    <xf numFmtId="1" fontId="3" fillId="0" borderId="5" xfId="0" applyNumberFormat="1" applyFont="1" applyBorder="1" applyAlignment="1">
      <alignment horizontal="center" vertical="center" textRotation="90" wrapText="1"/>
    </xf>
    <xf numFmtId="1" fontId="3" fillId="0" borderId="10" xfId="0" applyNumberFormat="1" applyFont="1" applyBorder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1" fontId="3" fillId="0" borderId="24" xfId="0" applyNumberFormat="1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 textRotation="90"/>
    </xf>
    <xf numFmtId="0" fontId="0" fillId="0" borderId="4" xfId="0" applyBorder="1" applyAlignment="1">
      <alignment horizontal="center" vertical="center" textRotation="90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95"/>
  <sheetViews>
    <sheetView tabSelected="1" zoomScale="85" zoomScaleNormal="85" workbookViewId="0">
      <pane ySplit="13" topLeftCell="A39" activePane="bottomLeft" state="frozen"/>
      <selection pane="bottomLeft" activeCell="D56" sqref="D56"/>
    </sheetView>
  </sheetViews>
  <sheetFormatPr defaultRowHeight="12.75" x14ac:dyDescent="0.2"/>
  <cols>
    <col min="1" max="2" width="12.7109375" customWidth="1"/>
    <col min="3" max="4" width="22.7109375" customWidth="1"/>
    <col min="5" max="6" width="12.7109375" customWidth="1"/>
    <col min="7" max="17" width="12.7109375" style="5" customWidth="1"/>
    <col min="18" max="19" width="12.85546875" customWidth="1"/>
  </cols>
  <sheetData>
    <row r="1" spans="1:25" ht="12.75" customHeight="1" thickBot="1" x14ac:dyDescent="0.25">
      <c r="A1" s="58" t="s">
        <v>1</v>
      </c>
      <c r="B1" s="58" t="s">
        <v>0</v>
      </c>
      <c r="C1" s="51" t="s">
        <v>3</v>
      </c>
      <c r="D1" s="60"/>
      <c r="E1" s="65" t="s">
        <v>2</v>
      </c>
      <c r="F1" s="27">
        <v>202</v>
      </c>
      <c r="G1" s="27"/>
      <c r="H1" s="22">
        <v>680</v>
      </c>
      <c r="I1" s="22">
        <v>609</v>
      </c>
      <c r="J1" s="22"/>
      <c r="K1" s="48"/>
      <c r="L1" s="49"/>
      <c r="M1" s="22"/>
      <c r="N1" s="22"/>
      <c r="O1" s="22"/>
      <c r="P1" s="22"/>
      <c r="Q1" s="22"/>
      <c r="R1" s="22"/>
      <c r="S1" s="22"/>
    </row>
    <row r="2" spans="1:25" ht="12.75" customHeight="1" thickBot="1" x14ac:dyDescent="0.25">
      <c r="A2" s="59"/>
      <c r="B2" s="59"/>
      <c r="C2" s="61"/>
      <c r="D2" s="62"/>
      <c r="E2" s="65"/>
      <c r="F2" s="43" t="s">
        <v>11</v>
      </c>
      <c r="G2" s="50"/>
      <c r="H2" s="43" t="s">
        <v>24</v>
      </c>
      <c r="I2" s="43" t="s">
        <v>20</v>
      </c>
      <c r="J2" s="43"/>
      <c r="K2" s="43"/>
      <c r="L2" s="43"/>
      <c r="M2" s="43"/>
      <c r="N2" s="43"/>
      <c r="O2" s="43"/>
      <c r="P2" s="43"/>
      <c r="Q2" s="43"/>
      <c r="R2" s="43"/>
      <c r="S2" s="43"/>
    </row>
    <row r="3" spans="1:25" ht="12.75" customHeight="1" thickBot="1" x14ac:dyDescent="0.25">
      <c r="A3" s="59"/>
      <c r="B3" s="59"/>
      <c r="C3" s="61"/>
      <c r="D3" s="62"/>
      <c r="E3" s="65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</row>
    <row r="4" spans="1:25" ht="12.75" customHeight="1" thickBot="1" x14ac:dyDescent="0.25">
      <c r="A4" s="59"/>
      <c r="B4" s="59"/>
      <c r="C4" s="61"/>
      <c r="D4" s="62"/>
      <c r="E4" s="65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</row>
    <row r="5" spans="1:25" ht="12.75" customHeight="1" thickBot="1" x14ac:dyDescent="0.25">
      <c r="A5" s="59"/>
      <c r="B5" s="59"/>
      <c r="C5" s="61"/>
      <c r="D5" s="62"/>
      <c r="E5" s="65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W5">
        <v>36</v>
      </c>
    </row>
    <row r="6" spans="1:25" ht="12.75" customHeight="1" thickBot="1" x14ac:dyDescent="0.25">
      <c r="A6" s="59"/>
      <c r="B6" s="59"/>
      <c r="C6" s="61"/>
      <c r="D6" s="62"/>
      <c r="E6" s="65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</row>
    <row r="7" spans="1:25" ht="12.75" customHeight="1" thickBot="1" x14ac:dyDescent="0.25">
      <c r="A7" s="59"/>
      <c r="B7" s="59"/>
      <c r="C7" s="61"/>
      <c r="D7" s="62"/>
      <c r="E7" s="65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</row>
    <row r="8" spans="1:25" ht="12.75" customHeight="1" thickBot="1" x14ac:dyDescent="0.25">
      <c r="A8" s="59"/>
      <c r="B8" s="59"/>
      <c r="C8" s="61"/>
      <c r="D8" s="62"/>
      <c r="E8" s="65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</row>
    <row r="9" spans="1:25" ht="12.75" customHeight="1" thickBot="1" x14ac:dyDescent="0.25">
      <c r="A9" s="59"/>
      <c r="B9" s="59"/>
      <c r="C9" s="61"/>
      <c r="D9" s="62"/>
      <c r="E9" s="65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</row>
    <row r="10" spans="1:25" ht="12.75" customHeight="1" thickBot="1" x14ac:dyDescent="0.25">
      <c r="A10" s="59"/>
      <c r="B10" s="59"/>
      <c r="C10" s="61"/>
      <c r="D10" s="62"/>
      <c r="E10" s="65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</row>
    <row r="11" spans="1:25" ht="12.75" customHeight="1" thickBot="1" x14ac:dyDescent="0.25">
      <c r="A11" s="59"/>
      <c r="B11" s="59"/>
      <c r="C11" s="61"/>
      <c r="D11" s="62"/>
      <c r="E11" s="65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</row>
    <row r="12" spans="1:25" ht="13.5" customHeight="1" thickBot="1" x14ac:dyDescent="0.25">
      <c r="A12" s="59"/>
      <c r="B12" s="59"/>
      <c r="C12" s="63"/>
      <c r="D12" s="64"/>
      <c r="E12" s="6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</row>
    <row r="13" spans="1:25" ht="12.75" customHeight="1" thickBot="1" x14ac:dyDescent="0.25">
      <c r="A13" s="59"/>
      <c r="B13" s="59"/>
      <c r="C13" s="10" t="s">
        <v>4</v>
      </c>
      <c r="D13" s="10" t="s">
        <v>5</v>
      </c>
      <c r="E13" s="65"/>
      <c r="F13" s="22" t="s">
        <v>10</v>
      </c>
      <c r="G13" s="13"/>
      <c r="H13" s="13" t="s">
        <v>25</v>
      </c>
      <c r="I13" s="13" t="s">
        <v>10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spans="1:25" ht="12.75" customHeight="1" x14ac:dyDescent="0.2">
      <c r="A14" s="55"/>
      <c r="B14" s="56"/>
      <c r="C14" s="56"/>
      <c r="D14" s="57"/>
      <c r="E14" s="1"/>
      <c r="F14" s="1"/>
      <c r="G14" s="15"/>
      <c r="H14" s="15"/>
      <c r="I14" s="4"/>
      <c r="J14" s="15"/>
      <c r="K14" s="4"/>
      <c r="L14" s="4"/>
      <c r="M14" s="4"/>
      <c r="N14" s="4"/>
      <c r="O14" s="4"/>
      <c r="P14" s="4"/>
      <c r="Q14" s="4"/>
      <c r="R14" s="4"/>
      <c r="S14" s="4"/>
    </row>
    <row r="15" spans="1:25" ht="12.75" customHeight="1" x14ac:dyDescent="0.2">
      <c r="A15" s="2">
        <v>26</v>
      </c>
      <c r="B15" s="2" t="s">
        <v>14</v>
      </c>
      <c r="C15" s="19">
        <v>11167</v>
      </c>
      <c r="D15" s="19">
        <v>11177</v>
      </c>
      <c r="E15" s="7" t="s">
        <v>6</v>
      </c>
      <c r="F15" s="8">
        <f>I15</f>
        <v>10</v>
      </c>
      <c r="G15" s="14"/>
      <c r="H15" s="14"/>
      <c r="I15" s="3">
        <f>D15-C15</f>
        <v>10</v>
      </c>
      <c r="J15" s="14"/>
      <c r="K15" s="3"/>
      <c r="L15" s="3"/>
      <c r="M15" s="3"/>
      <c r="N15" s="3"/>
      <c r="O15" s="3"/>
      <c r="P15" s="3"/>
      <c r="Q15" s="3"/>
      <c r="R15" s="3"/>
      <c r="S15" s="3"/>
      <c r="U15" s="28" t="s">
        <v>28</v>
      </c>
      <c r="V15" s="28"/>
      <c r="W15" s="41">
        <v>11171.73</v>
      </c>
      <c r="X15" s="42"/>
      <c r="Y15" s="37" t="s">
        <v>6</v>
      </c>
    </row>
    <row r="16" spans="1:25" ht="12.75" customHeight="1" x14ac:dyDescent="0.2">
      <c r="A16" s="2">
        <f>$A$15</f>
        <v>26</v>
      </c>
      <c r="B16" s="2" t="s">
        <v>13</v>
      </c>
      <c r="C16" s="19">
        <v>11167</v>
      </c>
      <c r="D16" s="19">
        <v>11177</v>
      </c>
      <c r="E16" s="2" t="s">
        <v>7</v>
      </c>
      <c r="F16" s="8">
        <f t="shared" ref="F16:F18" si="0">D16-C16</f>
        <v>10</v>
      </c>
      <c r="G16" s="14"/>
      <c r="H16" s="14"/>
      <c r="I16" s="3">
        <f t="shared" ref="I16:I18" si="1">D16-C16</f>
        <v>10</v>
      </c>
      <c r="J16" s="14"/>
      <c r="K16" s="3"/>
      <c r="L16" s="3"/>
      <c r="M16" s="3"/>
      <c r="N16" s="3"/>
      <c r="O16" s="3"/>
      <c r="P16" s="3"/>
      <c r="Q16" s="3"/>
      <c r="R16" s="3"/>
      <c r="S16" s="3"/>
      <c r="U16" s="29" t="s">
        <v>29</v>
      </c>
      <c r="V16" s="29"/>
      <c r="W16" s="39">
        <v>11171.93</v>
      </c>
      <c r="X16" s="40"/>
      <c r="Y16" s="38" t="s">
        <v>7</v>
      </c>
    </row>
    <row r="17" spans="1:25" ht="12.75" customHeight="1" x14ac:dyDescent="0.2">
      <c r="A17" s="2">
        <f t="shared" ref="A17:A19" si="2">$A$15</f>
        <v>26</v>
      </c>
      <c r="B17" s="2" t="s">
        <v>15</v>
      </c>
      <c r="C17" s="19">
        <v>11402</v>
      </c>
      <c r="D17" s="19">
        <v>11412</v>
      </c>
      <c r="E17" s="7" t="s">
        <v>6</v>
      </c>
      <c r="F17" s="8">
        <f t="shared" si="0"/>
        <v>10</v>
      </c>
      <c r="G17" s="14"/>
      <c r="H17" s="14"/>
      <c r="I17" s="3">
        <f t="shared" si="1"/>
        <v>10</v>
      </c>
      <c r="J17" s="14"/>
      <c r="K17" s="3"/>
      <c r="L17" s="3"/>
      <c r="M17" s="3"/>
      <c r="N17" s="3"/>
      <c r="O17" s="3"/>
      <c r="P17" s="3"/>
      <c r="Q17" s="3"/>
      <c r="R17" s="3"/>
      <c r="S17" s="3"/>
      <c r="U17" s="29" t="s">
        <v>30</v>
      </c>
      <c r="V17" s="29"/>
      <c r="W17" s="39">
        <v>11406.8</v>
      </c>
      <c r="X17" s="40"/>
      <c r="Y17" s="38" t="s">
        <v>6</v>
      </c>
    </row>
    <row r="18" spans="1:25" s="6" customFormat="1" ht="12.75" customHeight="1" x14ac:dyDescent="0.2">
      <c r="A18" s="2">
        <f t="shared" si="2"/>
        <v>26</v>
      </c>
      <c r="B18" s="2" t="s">
        <v>16</v>
      </c>
      <c r="C18" s="19">
        <v>11402</v>
      </c>
      <c r="D18" s="19">
        <v>11412</v>
      </c>
      <c r="E18" s="2" t="s">
        <v>7</v>
      </c>
      <c r="F18" s="8">
        <f t="shared" si="0"/>
        <v>10</v>
      </c>
      <c r="G18" s="14"/>
      <c r="H18" s="14"/>
      <c r="I18" s="3">
        <f t="shared" si="1"/>
        <v>10</v>
      </c>
      <c r="J18" s="14"/>
      <c r="K18" s="3"/>
      <c r="L18" s="3"/>
      <c r="M18" s="3"/>
      <c r="N18" s="3"/>
      <c r="O18" s="3"/>
      <c r="P18" s="3"/>
      <c r="Q18" s="3"/>
      <c r="R18" s="3"/>
      <c r="S18" s="3"/>
      <c r="U18" s="29" t="s">
        <v>31</v>
      </c>
      <c r="V18" s="29"/>
      <c r="W18" s="39">
        <v>11407.37</v>
      </c>
      <c r="X18" s="40"/>
      <c r="Y18" s="38" t="s">
        <v>7</v>
      </c>
    </row>
    <row r="19" spans="1:25" ht="12.75" customHeight="1" x14ac:dyDescent="0.2">
      <c r="A19" s="2">
        <f>$A$15+1</f>
        <v>27</v>
      </c>
      <c r="B19" s="2" t="s">
        <v>17</v>
      </c>
      <c r="C19" s="19">
        <v>11902</v>
      </c>
      <c r="D19" s="19">
        <v>11912</v>
      </c>
      <c r="E19" s="7" t="s">
        <v>6</v>
      </c>
      <c r="F19" s="8">
        <f t="shared" ref="F19:F25" si="3">D19-C19</f>
        <v>10</v>
      </c>
      <c r="G19" s="14"/>
      <c r="H19" s="14"/>
      <c r="I19" s="3">
        <f t="shared" ref="I19:I25" si="4">D19-C19</f>
        <v>10</v>
      </c>
      <c r="J19" s="14"/>
      <c r="K19" s="3"/>
      <c r="L19" s="3"/>
      <c r="M19" s="3"/>
      <c r="N19" s="3"/>
      <c r="O19" s="3"/>
      <c r="P19" s="3"/>
      <c r="Q19" s="3"/>
      <c r="R19" s="3"/>
      <c r="S19" s="3"/>
      <c r="U19" s="29" t="s">
        <v>32</v>
      </c>
      <c r="V19" s="29"/>
      <c r="W19" s="39">
        <v>11907.26</v>
      </c>
      <c r="X19" s="40"/>
      <c r="Y19" s="38" t="s">
        <v>6</v>
      </c>
    </row>
    <row r="20" spans="1:25" ht="12.75" customHeight="1" x14ac:dyDescent="0.2">
      <c r="A20" s="2"/>
      <c r="B20" s="2"/>
      <c r="C20" s="19"/>
      <c r="D20" s="21"/>
      <c r="E20" s="7"/>
      <c r="F20" s="8"/>
      <c r="G20" s="14"/>
      <c r="H20" s="14"/>
      <c r="I20" s="3"/>
      <c r="J20" s="26"/>
      <c r="K20" s="3"/>
      <c r="L20" s="3"/>
      <c r="M20" s="3"/>
      <c r="N20" s="8"/>
      <c r="O20" s="8"/>
      <c r="P20" s="8"/>
      <c r="Q20" s="8"/>
      <c r="R20" s="8"/>
      <c r="S20" s="8"/>
      <c r="U20" s="32"/>
      <c r="V20" s="29"/>
      <c r="W20" s="33"/>
      <c r="X20" s="34"/>
      <c r="Y20" s="38"/>
    </row>
    <row r="21" spans="1:25" ht="12.75" customHeight="1" x14ac:dyDescent="0.2">
      <c r="A21" s="2">
        <f t="shared" ref="A21:A22" si="5">$A$15+1</f>
        <v>27</v>
      </c>
      <c r="B21" s="7" t="s">
        <v>18</v>
      </c>
      <c r="C21" s="19">
        <v>11902</v>
      </c>
      <c r="D21" s="19">
        <v>11912</v>
      </c>
      <c r="E21" s="7" t="s">
        <v>7</v>
      </c>
      <c r="F21" s="8">
        <f t="shared" si="3"/>
        <v>10</v>
      </c>
      <c r="G21" s="14"/>
      <c r="H21" s="14"/>
      <c r="I21" s="3">
        <f t="shared" si="4"/>
        <v>10</v>
      </c>
      <c r="J21" s="26"/>
      <c r="K21" s="3"/>
      <c r="L21" s="3"/>
      <c r="M21" s="3"/>
      <c r="N21" s="8"/>
      <c r="O21" s="8"/>
      <c r="P21" s="8"/>
      <c r="Q21" s="8"/>
      <c r="R21" s="8"/>
      <c r="S21" s="8"/>
      <c r="U21" s="29" t="s">
        <v>33</v>
      </c>
      <c r="V21" s="29"/>
      <c r="W21" s="39">
        <v>11907.28</v>
      </c>
      <c r="X21" s="40"/>
      <c r="Y21" s="38" t="s">
        <v>7</v>
      </c>
    </row>
    <row r="22" spans="1:25" ht="12.75" customHeight="1" x14ac:dyDescent="0.2">
      <c r="A22" s="2">
        <f>$A$15+2</f>
        <v>28</v>
      </c>
      <c r="B22" s="7" t="s">
        <v>19</v>
      </c>
      <c r="C22" s="19">
        <v>12401</v>
      </c>
      <c r="D22" s="19">
        <v>12411</v>
      </c>
      <c r="E22" s="7" t="s">
        <v>6</v>
      </c>
      <c r="F22" s="8">
        <f t="shared" si="3"/>
        <v>10</v>
      </c>
      <c r="G22" s="14"/>
      <c r="H22" s="14"/>
      <c r="I22" s="3">
        <f t="shared" si="4"/>
        <v>10</v>
      </c>
      <c r="J22" s="26"/>
      <c r="K22" s="3"/>
      <c r="L22" s="3"/>
      <c r="M22" s="3"/>
      <c r="N22" s="8"/>
      <c r="O22" s="8"/>
      <c r="P22" s="8"/>
      <c r="Q22" s="8"/>
      <c r="R22" s="8"/>
      <c r="S22" s="8"/>
      <c r="U22" s="29" t="s">
        <v>34</v>
      </c>
      <c r="V22" s="29"/>
      <c r="W22" s="39">
        <v>12406.33</v>
      </c>
      <c r="X22" s="40"/>
      <c r="Y22" s="38" t="s">
        <v>6</v>
      </c>
    </row>
    <row r="23" spans="1:25" ht="12.75" customHeight="1" x14ac:dyDescent="0.2">
      <c r="A23" s="2">
        <f t="shared" ref="A23:A24" si="6">$A$15+2</f>
        <v>28</v>
      </c>
      <c r="B23" s="7" t="s">
        <v>21</v>
      </c>
      <c r="C23" s="19">
        <v>12401</v>
      </c>
      <c r="D23" s="19">
        <v>12411</v>
      </c>
      <c r="E23" s="2" t="s">
        <v>7</v>
      </c>
      <c r="F23" s="8">
        <f t="shared" si="3"/>
        <v>10</v>
      </c>
      <c r="G23" s="14"/>
      <c r="H23" s="14"/>
      <c r="I23" s="3">
        <f t="shared" si="4"/>
        <v>10</v>
      </c>
      <c r="J23" s="3"/>
      <c r="K23" s="3"/>
      <c r="L23" s="3"/>
      <c r="M23" s="3"/>
      <c r="N23" s="3"/>
      <c r="O23" s="3"/>
      <c r="P23" s="8"/>
      <c r="Q23" s="3"/>
      <c r="R23" s="8"/>
      <c r="S23" s="3"/>
      <c r="U23" s="29" t="s">
        <v>35</v>
      </c>
      <c r="V23" s="29"/>
      <c r="W23" s="39">
        <v>12406.29</v>
      </c>
      <c r="X23" s="40"/>
      <c r="Y23" s="38" t="s">
        <v>7</v>
      </c>
    </row>
    <row r="24" spans="1:25" ht="12.75" customHeight="1" x14ac:dyDescent="0.2">
      <c r="A24" s="2">
        <f>$A$15+3</f>
        <v>29</v>
      </c>
      <c r="B24" s="7" t="s">
        <v>22</v>
      </c>
      <c r="C24" s="19">
        <v>12652</v>
      </c>
      <c r="D24" s="19">
        <v>12662</v>
      </c>
      <c r="E24" s="7" t="s">
        <v>6</v>
      </c>
      <c r="F24" s="8">
        <f t="shared" si="3"/>
        <v>10</v>
      </c>
      <c r="G24" s="14"/>
      <c r="H24" s="14"/>
      <c r="I24" s="3">
        <f t="shared" si="4"/>
        <v>10</v>
      </c>
      <c r="J24" s="26"/>
      <c r="K24" s="8"/>
      <c r="L24" s="8"/>
      <c r="M24" s="8"/>
      <c r="N24" s="8"/>
      <c r="O24" s="8"/>
      <c r="P24" s="8"/>
      <c r="Q24" s="8"/>
      <c r="R24" s="8"/>
      <c r="S24" s="8"/>
      <c r="U24" s="29" t="s">
        <v>36</v>
      </c>
      <c r="V24" s="29"/>
      <c r="W24" s="39">
        <v>12657.2</v>
      </c>
      <c r="X24" s="40"/>
      <c r="Y24" s="37" t="s">
        <v>6</v>
      </c>
    </row>
    <row r="25" spans="1:25" ht="12.75" customHeight="1" x14ac:dyDescent="0.2">
      <c r="A25" s="2">
        <f>$A$15+3</f>
        <v>29</v>
      </c>
      <c r="B25" s="7" t="s">
        <v>23</v>
      </c>
      <c r="C25" s="19">
        <v>12652</v>
      </c>
      <c r="D25" s="19">
        <v>12662</v>
      </c>
      <c r="E25" s="2" t="s">
        <v>7</v>
      </c>
      <c r="F25" s="8">
        <f t="shared" si="3"/>
        <v>10</v>
      </c>
      <c r="G25" s="14"/>
      <c r="H25" s="14"/>
      <c r="I25" s="3">
        <f t="shared" si="4"/>
        <v>10</v>
      </c>
      <c r="J25" s="3"/>
      <c r="K25" s="3"/>
      <c r="L25" s="3"/>
      <c r="M25" s="3"/>
      <c r="N25" s="3"/>
      <c r="O25" s="3"/>
      <c r="P25" s="8"/>
      <c r="Q25" s="3"/>
      <c r="R25" s="8"/>
      <c r="S25" s="3"/>
      <c r="U25" s="29" t="s">
        <v>37</v>
      </c>
      <c r="V25" s="29"/>
      <c r="W25" s="39">
        <v>12657.08</v>
      </c>
      <c r="X25" s="40"/>
      <c r="Y25" s="37" t="s">
        <v>7</v>
      </c>
    </row>
    <row r="26" spans="1:25" ht="12.75" customHeight="1" x14ac:dyDescent="0.2">
      <c r="A26" s="2"/>
      <c r="B26" s="2"/>
      <c r="C26" s="18"/>
      <c r="D26" s="20"/>
      <c r="E26" s="2"/>
      <c r="F26" s="2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25" ht="12.75" customHeight="1" x14ac:dyDescent="0.2">
      <c r="A27" s="2">
        <f>$A$15+3</f>
        <v>29</v>
      </c>
      <c r="B27" s="7" t="s">
        <v>64</v>
      </c>
      <c r="C27" s="19">
        <v>12700.35</v>
      </c>
      <c r="D27" s="19">
        <v>12711.79</v>
      </c>
      <c r="E27" s="2" t="s">
        <v>7</v>
      </c>
      <c r="F27" s="7"/>
      <c r="G27" s="8"/>
      <c r="H27" s="8">
        <v>214.66630000000001</v>
      </c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</row>
    <row r="28" spans="1:25" ht="12.75" customHeight="1" x14ac:dyDescent="0.2">
      <c r="A28" s="2">
        <f t="shared" ref="A28:A30" si="7">$A$15+3</f>
        <v>29</v>
      </c>
      <c r="B28" s="2" t="s">
        <v>65</v>
      </c>
      <c r="C28" s="18">
        <v>12747.76</v>
      </c>
      <c r="D28" s="20">
        <v>12774.86</v>
      </c>
      <c r="E28" s="7" t="s">
        <v>7</v>
      </c>
      <c r="F28" s="26"/>
      <c r="G28" s="14"/>
      <c r="H28" s="3">
        <v>242</v>
      </c>
      <c r="I28" s="8"/>
      <c r="J28" s="14"/>
      <c r="K28" s="3"/>
      <c r="L28" s="3"/>
      <c r="M28" s="3"/>
      <c r="N28" s="3"/>
      <c r="O28" s="3"/>
      <c r="P28" s="3"/>
      <c r="Q28" s="3"/>
      <c r="R28" s="3"/>
      <c r="S28" s="3"/>
      <c r="U28" s="32"/>
      <c r="V28" s="29"/>
      <c r="W28" s="35"/>
      <c r="X28" s="35"/>
      <c r="Y28" s="38"/>
    </row>
    <row r="29" spans="1:25" ht="12.75" customHeight="1" x14ac:dyDescent="0.2">
      <c r="A29" s="2">
        <f t="shared" si="7"/>
        <v>29</v>
      </c>
      <c r="B29" s="2" t="s">
        <v>26</v>
      </c>
      <c r="C29" s="18">
        <v>12766.83</v>
      </c>
      <c r="D29" s="20">
        <v>13003.11</v>
      </c>
      <c r="E29" s="2" t="s">
        <v>7</v>
      </c>
      <c r="F29" s="3">
        <v>13</v>
      </c>
      <c r="G29" s="3"/>
      <c r="H29" s="14"/>
      <c r="I29" s="3">
        <v>238</v>
      </c>
      <c r="J29" s="3"/>
      <c r="K29" s="3"/>
      <c r="L29" s="3"/>
      <c r="M29" s="3"/>
      <c r="N29" s="3"/>
      <c r="O29" s="3"/>
      <c r="P29" s="8"/>
      <c r="Q29" s="3"/>
      <c r="R29" s="8"/>
      <c r="S29" s="3"/>
      <c r="U29" s="29" t="s">
        <v>38</v>
      </c>
      <c r="V29" s="29"/>
      <c r="W29" s="35">
        <v>12783.75</v>
      </c>
      <c r="X29" s="31">
        <v>12785.13</v>
      </c>
      <c r="Y29" s="38" t="s">
        <v>7</v>
      </c>
    </row>
    <row r="30" spans="1:25" ht="12.75" customHeight="1" x14ac:dyDescent="0.2">
      <c r="A30" s="2">
        <f t="shared" si="7"/>
        <v>29</v>
      </c>
      <c r="B30" s="7" t="s">
        <v>12</v>
      </c>
      <c r="C30" s="18">
        <v>12829.57</v>
      </c>
      <c r="D30" s="21">
        <v>13003</v>
      </c>
      <c r="E30" s="7" t="s">
        <v>7</v>
      </c>
      <c r="F30" s="8">
        <f>D30-C30</f>
        <v>173.43000000000029</v>
      </c>
      <c r="G30" s="8"/>
      <c r="H30" s="8"/>
      <c r="I30" s="8"/>
      <c r="J30" s="14"/>
      <c r="K30" s="8"/>
      <c r="L30" s="8"/>
      <c r="M30" s="8"/>
      <c r="N30" s="8"/>
      <c r="O30" s="8"/>
      <c r="P30" s="8"/>
      <c r="Q30" s="8"/>
      <c r="R30" s="8"/>
      <c r="S30" s="8"/>
      <c r="U30" s="36"/>
      <c r="V30" s="36"/>
      <c r="W30" s="30"/>
      <c r="X30" s="31"/>
      <c r="Y30" s="38"/>
    </row>
    <row r="31" spans="1:25" ht="12.75" customHeight="1" x14ac:dyDescent="0.2">
      <c r="A31" s="2">
        <f>$A$15+4</f>
        <v>30</v>
      </c>
      <c r="B31" s="2" t="s">
        <v>27</v>
      </c>
      <c r="C31" s="19">
        <v>13152</v>
      </c>
      <c r="D31" s="19">
        <v>13162</v>
      </c>
      <c r="E31" s="2" t="s">
        <v>6</v>
      </c>
      <c r="F31" s="8">
        <f>I31</f>
        <v>10</v>
      </c>
      <c r="G31" s="14"/>
      <c r="H31" s="14"/>
      <c r="I31" s="3">
        <f>D31-C31</f>
        <v>10</v>
      </c>
      <c r="J31" s="3"/>
      <c r="K31" s="3"/>
      <c r="L31" s="3"/>
      <c r="M31" s="3"/>
      <c r="N31" s="3"/>
      <c r="O31" s="3"/>
      <c r="P31" s="8"/>
      <c r="Q31" s="3"/>
      <c r="R31" s="8"/>
      <c r="S31" s="3"/>
      <c r="U31" s="36" t="s">
        <v>39</v>
      </c>
      <c r="V31" s="36"/>
      <c r="W31" s="39">
        <v>13156.79</v>
      </c>
      <c r="X31" s="40"/>
      <c r="Y31" s="38" t="s">
        <v>6</v>
      </c>
    </row>
    <row r="32" spans="1:25" ht="12.75" customHeight="1" x14ac:dyDescent="0.2">
      <c r="A32" s="2"/>
      <c r="B32" s="7"/>
      <c r="C32" s="21"/>
      <c r="D32" s="21"/>
      <c r="E32" s="7"/>
      <c r="F32" s="8"/>
      <c r="G32" s="14"/>
      <c r="H32" s="14"/>
      <c r="I32" s="8"/>
      <c r="J32" s="8"/>
      <c r="K32" s="8"/>
      <c r="L32" s="3"/>
      <c r="M32" s="8"/>
      <c r="N32" s="8"/>
      <c r="O32" s="8"/>
      <c r="P32" s="8"/>
      <c r="Q32" s="8"/>
      <c r="R32" s="8"/>
      <c r="S32" s="8"/>
      <c r="U32" s="36"/>
      <c r="V32" s="36"/>
      <c r="W32" s="30"/>
      <c r="X32" s="31"/>
      <c r="Y32" s="38"/>
    </row>
    <row r="33" spans="1:27" ht="12.75" customHeight="1" x14ac:dyDescent="0.2">
      <c r="A33" s="2">
        <f>$A$15+4</f>
        <v>30</v>
      </c>
      <c r="B33" s="2" t="s">
        <v>66</v>
      </c>
      <c r="C33" s="19">
        <v>13152</v>
      </c>
      <c r="D33" s="19">
        <v>13162</v>
      </c>
      <c r="E33" s="2" t="s">
        <v>7</v>
      </c>
      <c r="F33" s="8">
        <f>I33</f>
        <v>10</v>
      </c>
      <c r="G33" s="14"/>
      <c r="H33" s="14"/>
      <c r="I33" s="3">
        <f>D33-C33</f>
        <v>10</v>
      </c>
      <c r="J33" s="3"/>
      <c r="K33" s="3"/>
      <c r="L33" s="3"/>
      <c r="M33" s="3"/>
      <c r="N33" s="3"/>
      <c r="O33" s="3"/>
      <c r="P33" s="8"/>
      <c r="Q33" s="3"/>
      <c r="R33" s="8"/>
      <c r="S33" s="3"/>
      <c r="U33" s="36" t="s">
        <v>40</v>
      </c>
      <c r="V33" s="36"/>
      <c r="W33" s="39">
        <v>13157.09</v>
      </c>
      <c r="X33" s="40"/>
      <c r="Y33" s="38" t="s">
        <v>7</v>
      </c>
    </row>
    <row r="34" spans="1:27" ht="12.75" customHeight="1" x14ac:dyDescent="0.2">
      <c r="A34" s="2">
        <f>$A$15+5</f>
        <v>31</v>
      </c>
      <c r="B34" s="2" t="s">
        <v>67</v>
      </c>
      <c r="C34" s="19">
        <v>13602</v>
      </c>
      <c r="D34" s="19">
        <v>13612</v>
      </c>
      <c r="E34" s="2" t="s">
        <v>6</v>
      </c>
      <c r="F34" s="8">
        <f>I34</f>
        <v>10</v>
      </c>
      <c r="G34" s="14"/>
      <c r="H34" s="14"/>
      <c r="I34" s="3">
        <f>D34-C34</f>
        <v>10</v>
      </c>
      <c r="J34" s="3"/>
      <c r="K34" s="3"/>
      <c r="L34" s="3"/>
      <c r="M34" s="3"/>
      <c r="N34" s="3"/>
      <c r="O34" s="3"/>
      <c r="P34" s="3"/>
      <c r="Q34" s="3"/>
      <c r="R34" s="3"/>
      <c r="S34" s="3"/>
      <c r="U34" s="32" t="s">
        <v>41</v>
      </c>
      <c r="V34" s="36"/>
      <c r="W34" s="39">
        <v>13606.89</v>
      </c>
      <c r="X34" s="40"/>
      <c r="Y34" s="38" t="s">
        <v>6</v>
      </c>
    </row>
    <row r="35" spans="1:27" ht="12.75" customHeight="1" x14ac:dyDescent="0.2">
      <c r="A35" s="2">
        <f t="shared" ref="A35:A39" si="8">$A$15+5</f>
        <v>31</v>
      </c>
      <c r="B35" s="2" t="s">
        <v>68</v>
      </c>
      <c r="C35" s="19">
        <v>13602</v>
      </c>
      <c r="D35" s="19">
        <v>13612</v>
      </c>
      <c r="E35" s="2" t="s">
        <v>7</v>
      </c>
      <c r="F35" s="8">
        <f>I35</f>
        <v>10</v>
      </c>
      <c r="G35" s="14"/>
      <c r="H35" s="14"/>
      <c r="I35" s="3">
        <f>D35-C35</f>
        <v>10</v>
      </c>
      <c r="J35" s="3"/>
      <c r="K35" s="3"/>
      <c r="L35" s="3"/>
      <c r="M35" s="3"/>
      <c r="N35" s="3"/>
      <c r="O35" s="3"/>
      <c r="P35" s="8"/>
      <c r="Q35" s="3"/>
      <c r="R35" s="8"/>
      <c r="S35" s="3"/>
      <c r="U35" s="32" t="s">
        <v>42</v>
      </c>
      <c r="V35" s="36"/>
      <c r="W35" s="39">
        <v>13607.32</v>
      </c>
      <c r="X35" s="40"/>
      <c r="Y35" s="38" t="s">
        <v>7</v>
      </c>
    </row>
    <row r="36" spans="1:27" ht="12.75" customHeight="1" x14ac:dyDescent="0.2">
      <c r="A36" s="2">
        <f t="shared" si="8"/>
        <v>31</v>
      </c>
      <c r="B36" s="2" t="s">
        <v>69</v>
      </c>
      <c r="C36" s="19">
        <v>13824</v>
      </c>
      <c r="D36" s="19">
        <v>13834</v>
      </c>
      <c r="E36" s="2" t="s">
        <v>7</v>
      </c>
      <c r="F36" s="8">
        <f>I36</f>
        <v>10</v>
      </c>
      <c r="G36" s="14"/>
      <c r="H36" s="14"/>
      <c r="I36" s="3">
        <f>D36-C36</f>
        <v>10</v>
      </c>
      <c r="J36" s="14"/>
      <c r="K36" s="3"/>
      <c r="L36" s="3"/>
      <c r="M36" s="3"/>
      <c r="N36" s="3"/>
      <c r="O36" s="3"/>
      <c r="P36" s="3"/>
      <c r="Q36" s="3"/>
      <c r="R36" s="3"/>
      <c r="S36" s="3"/>
      <c r="U36" s="32" t="s">
        <v>43</v>
      </c>
      <c r="V36" s="36"/>
      <c r="W36" s="39">
        <v>13829.23</v>
      </c>
      <c r="X36" s="40"/>
      <c r="Y36" s="38" t="s">
        <v>6</v>
      </c>
    </row>
    <row r="37" spans="1:27" ht="12.75" customHeight="1" x14ac:dyDescent="0.2">
      <c r="A37" s="2">
        <f t="shared" si="8"/>
        <v>31</v>
      </c>
      <c r="B37" s="2" t="s">
        <v>70</v>
      </c>
      <c r="C37" s="19">
        <v>13825</v>
      </c>
      <c r="D37" s="19">
        <v>13835</v>
      </c>
      <c r="E37" s="2" t="s">
        <v>6</v>
      </c>
      <c r="F37" s="8">
        <f>I37</f>
        <v>10</v>
      </c>
      <c r="G37" s="14"/>
      <c r="H37" s="14"/>
      <c r="I37" s="3">
        <f>D37-C37</f>
        <v>10</v>
      </c>
      <c r="J37" s="8"/>
      <c r="K37" s="8"/>
      <c r="L37" s="8"/>
      <c r="M37" s="8"/>
      <c r="N37" s="8"/>
      <c r="O37" s="8"/>
      <c r="P37" s="8"/>
      <c r="Q37" s="8"/>
      <c r="R37" s="8"/>
      <c r="S37" s="8"/>
      <c r="U37" s="32" t="s">
        <v>44</v>
      </c>
      <c r="V37" s="36"/>
      <c r="W37" s="39">
        <v>13829.72</v>
      </c>
      <c r="X37" s="40"/>
      <c r="Y37" s="38" t="s">
        <v>7</v>
      </c>
    </row>
    <row r="38" spans="1:27" ht="12.75" customHeight="1" x14ac:dyDescent="0.2">
      <c r="A38" s="7"/>
      <c r="B38" s="7"/>
      <c r="C38" s="20"/>
      <c r="D38" s="20"/>
      <c r="E38" s="2"/>
      <c r="F38" s="7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</row>
    <row r="39" spans="1:27" ht="12.75" customHeight="1" x14ac:dyDescent="0.2">
      <c r="A39" s="2">
        <f>$A$15+7</f>
        <v>33</v>
      </c>
      <c r="B39" s="7" t="s">
        <v>71</v>
      </c>
      <c r="C39" s="19">
        <v>14602</v>
      </c>
      <c r="D39" s="19">
        <v>14612</v>
      </c>
      <c r="E39" s="7" t="s">
        <v>7</v>
      </c>
      <c r="F39" s="8">
        <f>I39</f>
        <v>10</v>
      </c>
      <c r="G39" s="14"/>
      <c r="H39" s="14"/>
      <c r="I39" s="3">
        <f>D39-C39</f>
        <v>10</v>
      </c>
      <c r="J39" s="8"/>
      <c r="K39" s="8"/>
      <c r="L39" s="8"/>
      <c r="M39" s="8"/>
      <c r="N39" s="8"/>
      <c r="O39" s="8"/>
      <c r="P39" s="8"/>
      <c r="Q39" s="8"/>
      <c r="R39" s="8"/>
      <c r="S39" s="8"/>
      <c r="U39" s="32" t="s">
        <v>45</v>
      </c>
      <c r="V39" s="36"/>
      <c r="W39" s="39">
        <v>14606.94</v>
      </c>
      <c r="X39" s="40"/>
      <c r="Y39" s="38" t="s">
        <v>7</v>
      </c>
    </row>
    <row r="40" spans="1:27" ht="12.75" customHeight="1" x14ac:dyDescent="0.2">
      <c r="A40" s="2">
        <f t="shared" ref="A40:A42" si="9">$A$15+7</f>
        <v>33</v>
      </c>
      <c r="B40" s="7" t="s">
        <v>72</v>
      </c>
      <c r="C40" s="19">
        <v>14851</v>
      </c>
      <c r="D40" s="19">
        <v>14861</v>
      </c>
      <c r="E40" s="7" t="s">
        <v>6</v>
      </c>
      <c r="F40" s="8">
        <f>I40</f>
        <v>10</v>
      </c>
      <c r="G40" s="14"/>
      <c r="H40" s="14"/>
      <c r="I40" s="3">
        <f>D40-C40</f>
        <v>10</v>
      </c>
      <c r="J40" s="26"/>
      <c r="K40" s="8"/>
      <c r="L40" s="8"/>
      <c r="M40" s="8"/>
      <c r="N40" s="8"/>
      <c r="O40" s="8"/>
      <c r="P40" s="8"/>
      <c r="Q40" s="8"/>
      <c r="R40" s="8"/>
      <c r="S40" s="8"/>
      <c r="U40" s="32" t="s">
        <v>46</v>
      </c>
      <c r="V40" s="36"/>
      <c r="W40" s="39">
        <v>14856.06</v>
      </c>
      <c r="X40" s="40"/>
      <c r="Y40" s="38" t="s">
        <v>7</v>
      </c>
    </row>
    <row r="41" spans="1:27" ht="12.75" customHeight="1" x14ac:dyDescent="0.2">
      <c r="A41" s="2">
        <f t="shared" si="9"/>
        <v>33</v>
      </c>
      <c r="B41" s="7" t="s">
        <v>73</v>
      </c>
      <c r="C41" s="19">
        <v>14851</v>
      </c>
      <c r="D41" s="19">
        <v>14861</v>
      </c>
      <c r="E41" s="2" t="s">
        <v>7</v>
      </c>
      <c r="F41" s="8">
        <f t="shared" ref="F41:F45" si="10">I41</f>
        <v>10</v>
      </c>
      <c r="G41" s="14"/>
      <c r="H41" s="14"/>
      <c r="I41" s="3">
        <f t="shared" ref="I41:I45" si="11">D41-C41</f>
        <v>10</v>
      </c>
      <c r="J41" s="3"/>
      <c r="K41" s="3"/>
      <c r="L41" s="3"/>
      <c r="M41" s="3"/>
      <c r="N41" s="3"/>
      <c r="O41" s="3"/>
      <c r="P41" s="3"/>
      <c r="Q41" s="3"/>
      <c r="R41" s="3"/>
      <c r="S41" s="3"/>
      <c r="U41" s="32" t="s">
        <v>47</v>
      </c>
      <c r="V41" s="36"/>
      <c r="W41" s="39">
        <v>14856.27</v>
      </c>
      <c r="X41" s="40"/>
      <c r="Y41" s="38" t="s">
        <v>6</v>
      </c>
    </row>
    <row r="42" spans="1:27" ht="12.75" customHeight="1" x14ac:dyDescent="0.2">
      <c r="A42" s="2">
        <f>$A$15+8</f>
        <v>34</v>
      </c>
      <c r="B42" s="7" t="s">
        <v>74</v>
      </c>
      <c r="C42" s="19">
        <v>15101</v>
      </c>
      <c r="D42" s="19">
        <v>15111</v>
      </c>
      <c r="E42" s="7" t="s">
        <v>6</v>
      </c>
      <c r="F42" s="8">
        <f t="shared" si="10"/>
        <v>10</v>
      </c>
      <c r="G42" s="14"/>
      <c r="H42" s="14"/>
      <c r="I42" s="3">
        <f t="shared" si="11"/>
        <v>10</v>
      </c>
      <c r="J42" s="26"/>
      <c r="K42" s="8"/>
      <c r="L42" s="8"/>
      <c r="M42" s="8"/>
      <c r="N42" s="8"/>
      <c r="O42" s="8"/>
      <c r="P42" s="8"/>
      <c r="Q42" s="8"/>
      <c r="R42" s="8"/>
      <c r="S42" s="8"/>
      <c r="U42" s="32" t="s">
        <v>48</v>
      </c>
      <c r="V42" s="36"/>
      <c r="W42" s="39">
        <v>15105.99</v>
      </c>
      <c r="X42" s="40"/>
      <c r="Y42" s="38" t="s">
        <v>6</v>
      </c>
    </row>
    <row r="43" spans="1:27" ht="12.75" customHeight="1" x14ac:dyDescent="0.2">
      <c r="A43" s="2">
        <f>$A$15+8</f>
        <v>34</v>
      </c>
      <c r="B43" s="7" t="s">
        <v>75</v>
      </c>
      <c r="C43" s="19">
        <v>15101</v>
      </c>
      <c r="D43" s="19">
        <v>15111</v>
      </c>
      <c r="E43" s="7" t="s">
        <v>7</v>
      </c>
      <c r="F43" s="8">
        <f t="shared" si="10"/>
        <v>10</v>
      </c>
      <c r="G43" s="14"/>
      <c r="H43" s="14"/>
      <c r="I43" s="3">
        <f t="shared" si="11"/>
        <v>10</v>
      </c>
      <c r="J43" s="26"/>
      <c r="K43" s="8"/>
      <c r="L43" s="8"/>
      <c r="M43" s="8"/>
      <c r="N43" s="8"/>
      <c r="O43" s="8"/>
      <c r="P43" s="8"/>
      <c r="Q43" s="8"/>
      <c r="R43" s="8"/>
      <c r="S43" s="8"/>
      <c r="U43" s="32" t="s">
        <v>49</v>
      </c>
      <c r="V43" s="36"/>
      <c r="W43" s="39">
        <v>15106.02</v>
      </c>
      <c r="X43" s="40"/>
      <c r="Y43" s="38" t="s">
        <v>7</v>
      </c>
    </row>
    <row r="44" spans="1:27" ht="12.75" customHeight="1" x14ac:dyDescent="0.2">
      <c r="A44" s="2"/>
      <c r="B44" s="2"/>
      <c r="C44" s="18"/>
      <c r="D44" s="18"/>
      <c r="E44" s="2"/>
      <c r="F44" s="2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27" ht="12.75" customHeight="1" x14ac:dyDescent="0.2">
      <c r="A45" s="2">
        <f>$A$15+9</f>
        <v>35</v>
      </c>
      <c r="B45" s="7" t="s">
        <v>76</v>
      </c>
      <c r="C45" s="19">
        <v>15701</v>
      </c>
      <c r="D45" s="19">
        <v>15711</v>
      </c>
      <c r="E45" s="7" t="s">
        <v>6</v>
      </c>
      <c r="F45" s="8">
        <f t="shared" si="10"/>
        <v>10</v>
      </c>
      <c r="G45" s="14"/>
      <c r="H45" s="14"/>
      <c r="I45" s="3">
        <f t="shared" si="11"/>
        <v>10</v>
      </c>
      <c r="J45" s="8"/>
      <c r="K45" s="8"/>
      <c r="L45" s="8"/>
      <c r="M45" s="8"/>
      <c r="N45" s="8"/>
      <c r="O45" s="8"/>
      <c r="P45" s="8"/>
      <c r="Q45" s="8"/>
      <c r="R45" s="8"/>
      <c r="S45" s="8"/>
      <c r="U45" s="32" t="s">
        <v>50</v>
      </c>
      <c r="V45" s="36"/>
      <c r="W45" s="39">
        <v>15706.03</v>
      </c>
      <c r="X45" s="40"/>
      <c r="Y45" s="38" t="s">
        <v>6</v>
      </c>
    </row>
    <row r="46" spans="1:27" s="6" customFormat="1" ht="12.75" customHeight="1" x14ac:dyDescent="0.2">
      <c r="A46" s="2">
        <f t="shared" ref="A46:A48" si="12">$A$15+9</f>
        <v>35</v>
      </c>
      <c r="B46" s="7" t="s">
        <v>77</v>
      </c>
      <c r="C46" s="19">
        <v>15701</v>
      </c>
      <c r="D46" s="19">
        <v>15711</v>
      </c>
      <c r="E46" s="2" t="s">
        <v>7</v>
      </c>
      <c r="F46" s="8">
        <f t="shared" ref="F46:F48" si="13">I46</f>
        <v>10</v>
      </c>
      <c r="G46" s="14"/>
      <c r="H46" s="14"/>
      <c r="I46" s="3">
        <f t="shared" ref="I46:I48" si="14">D46-C46</f>
        <v>10</v>
      </c>
      <c r="J46" s="3"/>
      <c r="K46" s="3"/>
      <c r="L46" s="3"/>
      <c r="M46" s="3"/>
      <c r="N46" s="3"/>
      <c r="O46" s="3"/>
      <c r="P46" s="8"/>
      <c r="Q46" s="3"/>
      <c r="R46" s="8"/>
      <c r="S46" s="3"/>
      <c r="T46"/>
      <c r="U46" s="32" t="s">
        <v>51</v>
      </c>
      <c r="V46" s="36"/>
      <c r="W46" s="39">
        <v>15706.03</v>
      </c>
      <c r="X46" s="40"/>
      <c r="Y46" s="38" t="s">
        <v>7</v>
      </c>
      <c r="Z46"/>
      <c r="AA46"/>
    </row>
    <row r="47" spans="1:27" ht="12.75" customHeight="1" x14ac:dyDescent="0.2">
      <c r="A47" s="2">
        <f t="shared" si="12"/>
        <v>35</v>
      </c>
      <c r="B47" s="7" t="s">
        <v>78</v>
      </c>
      <c r="C47" s="19">
        <v>15961</v>
      </c>
      <c r="D47" s="19">
        <v>15971</v>
      </c>
      <c r="E47" s="2" t="s">
        <v>6</v>
      </c>
      <c r="F47" s="8">
        <f t="shared" si="13"/>
        <v>10</v>
      </c>
      <c r="G47" s="14"/>
      <c r="H47" s="14"/>
      <c r="I47" s="3">
        <f t="shared" si="14"/>
        <v>10</v>
      </c>
      <c r="J47" s="3"/>
      <c r="K47" s="3"/>
      <c r="L47" s="3"/>
      <c r="M47" s="3"/>
      <c r="N47" s="3"/>
      <c r="O47" s="3"/>
      <c r="P47" s="3"/>
      <c r="Q47" s="3"/>
      <c r="R47" s="3"/>
      <c r="S47" s="3"/>
      <c r="T47" s="6"/>
      <c r="U47" s="32" t="s">
        <v>52</v>
      </c>
      <c r="V47" s="36"/>
      <c r="W47" s="39">
        <v>15966.26</v>
      </c>
      <c r="X47" s="40"/>
      <c r="Y47" s="38" t="s">
        <v>6</v>
      </c>
      <c r="Z47" s="6"/>
      <c r="AA47" s="6"/>
    </row>
    <row r="48" spans="1:27" ht="12.75" customHeight="1" x14ac:dyDescent="0.2">
      <c r="A48" s="2">
        <f t="shared" si="12"/>
        <v>35</v>
      </c>
      <c r="B48" s="7" t="s">
        <v>79</v>
      </c>
      <c r="C48" s="19">
        <v>15951</v>
      </c>
      <c r="D48" s="19">
        <v>15961</v>
      </c>
      <c r="E48" s="2" t="s">
        <v>7</v>
      </c>
      <c r="F48" s="8">
        <f t="shared" si="13"/>
        <v>10</v>
      </c>
      <c r="G48" s="14"/>
      <c r="H48" s="14"/>
      <c r="I48" s="3">
        <f t="shared" si="14"/>
        <v>10</v>
      </c>
      <c r="J48" s="3"/>
      <c r="K48" s="3"/>
      <c r="L48" s="3"/>
      <c r="M48" s="8"/>
      <c r="N48" s="8"/>
      <c r="O48" s="3"/>
      <c r="P48" s="8"/>
      <c r="Q48" s="3"/>
      <c r="R48" s="8"/>
      <c r="S48" s="3"/>
      <c r="U48" s="32" t="s">
        <v>53</v>
      </c>
      <c r="V48" s="36"/>
      <c r="W48" s="39">
        <v>15955.66</v>
      </c>
      <c r="X48" s="40"/>
      <c r="Y48" s="38" t="s">
        <v>7</v>
      </c>
    </row>
    <row r="49" spans="1:25" ht="12.75" customHeight="1" x14ac:dyDescent="0.2">
      <c r="A49" s="2">
        <f>$A$15+10</f>
        <v>36</v>
      </c>
      <c r="B49" s="7" t="s">
        <v>80</v>
      </c>
      <c r="C49" s="19">
        <v>16201</v>
      </c>
      <c r="D49" s="19">
        <v>16211</v>
      </c>
      <c r="E49" s="2" t="s">
        <v>6</v>
      </c>
      <c r="F49" s="8">
        <f t="shared" ref="F49" si="15">I49</f>
        <v>10</v>
      </c>
      <c r="G49" s="14"/>
      <c r="H49" s="14"/>
      <c r="I49" s="3">
        <f t="shared" ref="I49" si="16">D49-C49</f>
        <v>10</v>
      </c>
      <c r="J49" s="3"/>
      <c r="K49" s="3"/>
      <c r="L49" s="3"/>
      <c r="M49" s="8"/>
      <c r="N49" s="8"/>
      <c r="O49" s="3"/>
      <c r="P49" s="8"/>
      <c r="Q49" s="3"/>
      <c r="R49" s="8"/>
      <c r="S49" s="3"/>
      <c r="U49" s="32" t="s">
        <v>54</v>
      </c>
      <c r="V49" s="36"/>
      <c r="W49" s="39">
        <v>16206</v>
      </c>
      <c r="X49" s="40"/>
      <c r="Y49" s="38" t="s">
        <v>6</v>
      </c>
    </row>
    <row r="50" spans="1:25" ht="12.75" customHeight="1" x14ac:dyDescent="0.2">
      <c r="A50" s="7"/>
      <c r="B50" s="7"/>
      <c r="C50" s="11"/>
      <c r="D50" s="11"/>
      <c r="E50" s="7"/>
      <c r="F50" s="7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U50" s="32"/>
      <c r="V50" s="36"/>
      <c r="W50" s="30"/>
      <c r="X50" s="31"/>
      <c r="Y50" s="38"/>
    </row>
    <row r="51" spans="1:25" ht="12.75" customHeight="1" x14ac:dyDescent="0.2">
      <c r="A51" s="2">
        <f t="shared" ref="A51:A55" si="17">$A$15+10</f>
        <v>36</v>
      </c>
      <c r="B51" s="2" t="s">
        <v>81</v>
      </c>
      <c r="C51" s="19">
        <v>16201</v>
      </c>
      <c r="D51" s="19">
        <v>16211</v>
      </c>
      <c r="E51" s="2" t="s">
        <v>7</v>
      </c>
      <c r="F51" s="8">
        <f t="shared" ref="F51:F58" si="18">I51</f>
        <v>10</v>
      </c>
      <c r="G51" s="3"/>
      <c r="H51" s="3"/>
      <c r="I51" s="3">
        <f t="shared" ref="I51:I55" si="19">D51-C51</f>
        <v>10</v>
      </c>
      <c r="J51" s="3"/>
      <c r="K51" s="3"/>
      <c r="L51" s="3"/>
      <c r="M51" s="3"/>
      <c r="N51" s="3"/>
      <c r="O51" s="3"/>
      <c r="P51" s="3"/>
      <c r="Q51" s="3"/>
      <c r="R51" s="3"/>
      <c r="S51" s="3"/>
      <c r="U51" s="32" t="s">
        <v>55</v>
      </c>
      <c r="V51" s="36"/>
      <c r="W51" s="39">
        <v>16206.07</v>
      </c>
      <c r="X51" s="40"/>
      <c r="Y51" s="38" t="s">
        <v>7</v>
      </c>
    </row>
    <row r="52" spans="1:25" ht="12.75" customHeight="1" x14ac:dyDescent="0.2">
      <c r="A52" s="2">
        <f t="shared" si="17"/>
        <v>36</v>
      </c>
      <c r="B52" s="2" t="s">
        <v>82</v>
      </c>
      <c r="C52" s="19">
        <v>16342</v>
      </c>
      <c r="D52" s="19">
        <v>16352</v>
      </c>
      <c r="E52" s="2" t="s">
        <v>6</v>
      </c>
      <c r="F52" s="8">
        <f t="shared" si="18"/>
        <v>10</v>
      </c>
      <c r="G52" s="3"/>
      <c r="H52" s="3"/>
      <c r="I52" s="3">
        <f t="shared" si="19"/>
        <v>10</v>
      </c>
      <c r="J52" s="3"/>
      <c r="K52" s="3"/>
      <c r="L52" s="3"/>
      <c r="M52" s="3"/>
      <c r="N52" s="3"/>
      <c r="O52" s="3"/>
      <c r="P52" s="3"/>
      <c r="Q52" s="3"/>
      <c r="R52" s="3"/>
      <c r="S52" s="3"/>
      <c r="U52" s="32" t="s">
        <v>56</v>
      </c>
      <c r="V52" s="36"/>
      <c r="W52" s="39">
        <v>16347.24</v>
      </c>
      <c r="X52" s="40"/>
      <c r="Y52" s="38" t="s">
        <v>6</v>
      </c>
    </row>
    <row r="53" spans="1:25" ht="12.75" customHeight="1" x14ac:dyDescent="0.2">
      <c r="A53" s="2">
        <f t="shared" si="17"/>
        <v>36</v>
      </c>
      <c r="B53" s="2" t="s">
        <v>83</v>
      </c>
      <c r="C53" s="19">
        <v>16342</v>
      </c>
      <c r="D53" s="19">
        <v>16352</v>
      </c>
      <c r="E53" s="2" t="s">
        <v>7</v>
      </c>
      <c r="F53" s="8">
        <f t="shared" si="18"/>
        <v>10</v>
      </c>
      <c r="G53" s="3"/>
      <c r="H53" s="3"/>
      <c r="I53" s="3">
        <f t="shared" si="19"/>
        <v>10</v>
      </c>
      <c r="J53" s="14"/>
      <c r="K53" s="3"/>
      <c r="L53" s="3"/>
      <c r="M53" s="3"/>
      <c r="N53" s="3"/>
      <c r="O53" s="3"/>
      <c r="P53" s="3"/>
      <c r="Q53" s="3"/>
      <c r="R53" s="3"/>
      <c r="S53" s="3"/>
      <c r="U53" s="32" t="s">
        <v>57</v>
      </c>
      <c r="V53" s="36"/>
      <c r="W53" s="39">
        <v>16347.09</v>
      </c>
      <c r="X53" s="40"/>
      <c r="Y53" s="38" t="s">
        <v>7</v>
      </c>
    </row>
    <row r="54" spans="1:25" ht="12.75" customHeight="1" x14ac:dyDescent="0.2">
      <c r="A54" s="2" t="str">
        <f>$A$15+11&amp;"-"&amp;$A$15+12</f>
        <v>37-38</v>
      </c>
      <c r="B54" s="2" t="s">
        <v>84</v>
      </c>
      <c r="C54" s="19">
        <v>16925.78</v>
      </c>
      <c r="D54" s="19">
        <v>17094.59</v>
      </c>
      <c r="E54" s="2" t="s">
        <v>7</v>
      </c>
      <c r="F54" s="8">
        <f t="shared" si="18"/>
        <v>168.81000000000131</v>
      </c>
      <c r="G54" s="3"/>
      <c r="H54" s="3"/>
      <c r="I54" s="3">
        <f t="shared" si="19"/>
        <v>168.81000000000131</v>
      </c>
      <c r="J54" s="3"/>
      <c r="K54" s="3"/>
      <c r="L54" s="3"/>
      <c r="M54" s="3"/>
      <c r="N54" s="3"/>
      <c r="O54" s="3"/>
      <c r="P54" s="3"/>
      <c r="Q54" s="3"/>
      <c r="R54" s="3"/>
      <c r="S54" s="3"/>
      <c r="U54" s="32" t="s">
        <v>58</v>
      </c>
      <c r="V54" s="29"/>
      <c r="W54" s="39">
        <v>16346.44</v>
      </c>
      <c r="X54" s="40"/>
      <c r="Y54" s="38" t="s">
        <v>63</v>
      </c>
    </row>
    <row r="55" spans="1:25" ht="12.75" customHeight="1" x14ac:dyDescent="0.2">
      <c r="A55" s="2">
        <f>$A$15+12</f>
        <v>38</v>
      </c>
      <c r="B55" s="2" t="s">
        <v>85</v>
      </c>
      <c r="C55" s="19">
        <v>17057</v>
      </c>
      <c r="D55" s="19">
        <v>17067</v>
      </c>
      <c r="E55" s="2" t="s">
        <v>6</v>
      </c>
      <c r="F55" s="2">
        <f t="shared" si="18"/>
        <v>10</v>
      </c>
      <c r="G55" s="14"/>
      <c r="H55" s="14"/>
      <c r="I55" s="3">
        <f t="shared" si="19"/>
        <v>10</v>
      </c>
      <c r="J55" s="3"/>
      <c r="K55" s="3"/>
      <c r="L55" s="3"/>
      <c r="M55" s="3"/>
      <c r="N55" s="3"/>
      <c r="O55" s="3"/>
      <c r="P55" s="3"/>
      <c r="Q55" s="3"/>
      <c r="R55" s="3"/>
      <c r="S55" s="3"/>
      <c r="U55" s="32" t="s">
        <v>59</v>
      </c>
      <c r="V55" s="29"/>
      <c r="W55" s="39">
        <v>16455.2</v>
      </c>
      <c r="X55" s="40"/>
      <c r="Y55" s="38" t="s">
        <v>63</v>
      </c>
    </row>
    <row r="56" spans="1:25" ht="12.75" customHeight="1" x14ac:dyDescent="0.2">
      <c r="A56" s="2"/>
      <c r="B56" s="2"/>
      <c r="C56" s="18"/>
      <c r="D56" s="20"/>
      <c r="E56" s="2"/>
      <c r="F56" s="2"/>
      <c r="G56" s="3"/>
      <c r="H56" s="3"/>
      <c r="I56" s="3"/>
      <c r="J56" s="14"/>
      <c r="K56" s="3"/>
      <c r="L56" s="3"/>
      <c r="M56" s="3"/>
      <c r="N56" s="3"/>
      <c r="O56" s="3"/>
      <c r="P56" s="3"/>
      <c r="Q56" s="3"/>
      <c r="R56" s="3"/>
      <c r="S56" s="3"/>
    </row>
    <row r="57" spans="1:25" ht="12.75" customHeight="1" x14ac:dyDescent="0.2">
      <c r="A57" s="2">
        <f t="shared" ref="A57:A58" si="20">$A$15+12</f>
        <v>38</v>
      </c>
      <c r="B57" s="2" t="s">
        <v>86</v>
      </c>
      <c r="C57" s="18">
        <v>17148.939999999999</v>
      </c>
      <c r="D57" s="18">
        <v>17155.91</v>
      </c>
      <c r="E57" s="2" t="s">
        <v>7</v>
      </c>
      <c r="F57" s="2">
        <f t="shared" si="18"/>
        <v>10</v>
      </c>
      <c r="G57" s="3"/>
      <c r="H57" s="3"/>
      <c r="I57" s="3">
        <v>10</v>
      </c>
      <c r="J57" s="3"/>
      <c r="K57" s="3"/>
      <c r="L57" s="3"/>
      <c r="M57" s="3"/>
      <c r="N57" s="3"/>
      <c r="O57" s="3"/>
      <c r="P57" s="3"/>
      <c r="Q57" s="3"/>
      <c r="R57" s="3"/>
      <c r="S57" s="3"/>
      <c r="U57" s="32" t="s">
        <v>60</v>
      </c>
      <c r="V57" s="36"/>
      <c r="W57" s="35">
        <v>17043.009999999998</v>
      </c>
      <c r="X57" s="35">
        <v>17061.93</v>
      </c>
      <c r="Y57" s="38" t="s">
        <v>7</v>
      </c>
    </row>
    <row r="58" spans="1:25" ht="12.75" customHeight="1" x14ac:dyDescent="0.2">
      <c r="A58" s="2">
        <f t="shared" si="20"/>
        <v>38</v>
      </c>
      <c r="B58" s="2" t="s">
        <v>87</v>
      </c>
      <c r="C58" s="18">
        <v>17145.13</v>
      </c>
      <c r="D58" s="18">
        <v>17152.34</v>
      </c>
      <c r="E58" s="2" t="s">
        <v>6</v>
      </c>
      <c r="F58" s="2">
        <f t="shared" si="18"/>
        <v>10</v>
      </c>
      <c r="G58" s="3"/>
      <c r="H58" s="3"/>
      <c r="I58" s="3">
        <v>10</v>
      </c>
      <c r="J58" s="14"/>
      <c r="K58" s="3"/>
      <c r="L58" s="3"/>
      <c r="M58" s="3"/>
      <c r="N58" s="3"/>
      <c r="O58" s="3"/>
      <c r="P58" s="3"/>
      <c r="Q58" s="3"/>
      <c r="R58" s="3"/>
      <c r="S58" s="3"/>
      <c r="U58" s="32"/>
      <c r="V58" s="29"/>
      <c r="W58" s="35"/>
      <c r="X58" s="35"/>
      <c r="Y58" s="38"/>
    </row>
    <row r="59" spans="1:25" ht="11.25" customHeight="1" x14ac:dyDescent="0.2">
      <c r="A59" s="2"/>
      <c r="B59" s="2"/>
      <c r="C59" s="18"/>
      <c r="D59" s="18"/>
      <c r="E59" s="2"/>
      <c r="F59" s="2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U59" s="32" t="s">
        <v>61</v>
      </c>
      <c r="V59" s="29"/>
      <c r="W59" s="39">
        <v>17061.93</v>
      </c>
      <c r="X59" s="40"/>
      <c r="Y59" s="38" t="s">
        <v>7</v>
      </c>
    </row>
    <row r="60" spans="1:25" ht="12.75" customHeight="1" x14ac:dyDescent="0.2">
      <c r="A60" s="2"/>
      <c r="B60" s="2"/>
      <c r="C60" s="18"/>
      <c r="D60" s="18"/>
      <c r="E60" s="2"/>
      <c r="F60" s="2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U60" s="32" t="s">
        <v>62</v>
      </c>
      <c r="V60" s="36"/>
      <c r="W60" s="39">
        <v>17061.93</v>
      </c>
      <c r="X60" s="40"/>
      <c r="Y60" s="38" t="s">
        <v>6</v>
      </c>
    </row>
    <row r="61" spans="1:25" ht="12.75" customHeight="1" x14ac:dyDescent="0.2">
      <c r="A61" s="2"/>
      <c r="B61" s="2"/>
      <c r="C61" s="18"/>
      <c r="D61" s="18"/>
      <c r="E61" s="2"/>
      <c r="F61" s="2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25" ht="12.75" customHeight="1" x14ac:dyDescent="0.2">
      <c r="A62" s="2"/>
      <c r="B62" s="2"/>
      <c r="C62" s="18"/>
      <c r="D62" s="18"/>
      <c r="E62" s="2"/>
      <c r="F62" s="2"/>
      <c r="G62" s="14"/>
      <c r="H62" s="14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25" ht="12.75" customHeight="1" x14ac:dyDescent="0.2">
      <c r="A63" s="7"/>
      <c r="B63" s="7"/>
      <c r="C63" s="19"/>
      <c r="D63" s="19"/>
      <c r="E63" s="7"/>
      <c r="F63" s="7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</row>
    <row r="64" spans="1:25" ht="12.75" customHeight="1" x14ac:dyDescent="0.2">
      <c r="A64" s="2"/>
      <c r="B64" s="2"/>
      <c r="C64" s="18"/>
      <c r="D64" s="18"/>
      <c r="E64" s="2"/>
      <c r="F64" s="2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2.75" customHeight="1" x14ac:dyDescent="0.2">
      <c r="A65" s="2"/>
      <c r="B65" s="2"/>
      <c r="C65" s="18"/>
      <c r="D65" s="20"/>
      <c r="E65" s="2"/>
      <c r="F65" s="2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2.75" customHeight="1" x14ac:dyDescent="0.2">
      <c r="A66" s="7"/>
      <c r="B66" s="7"/>
      <c r="C66" s="18"/>
      <c r="D66" s="20"/>
      <c r="E66" s="2"/>
      <c r="F66" s="7"/>
      <c r="G66" s="14"/>
      <c r="H66" s="14"/>
      <c r="I66" s="8"/>
      <c r="J66" s="14"/>
      <c r="K66" s="8"/>
      <c r="L66" s="8"/>
      <c r="M66" s="8"/>
      <c r="N66" s="8"/>
      <c r="O66" s="8"/>
      <c r="P66" s="8"/>
      <c r="Q66" s="8"/>
      <c r="R66" s="8"/>
      <c r="S66" s="8"/>
    </row>
    <row r="67" spans="1:19" ht="12.75" customHeight="1" x14ac:dyDescent="0.2">
      <c r="A67" s="7"/>
      <c r="B67" s="7"/>
      <c r="C67" s="20"/>
      <c r="D67" s="20"/>
      <c r="E67" s="2"/>
      <c r="F67" s="7"/>
      <c r="G67" s="8"/>
      <c r="H67" s="8"/>
      <c r="I67" s="8"/>
      <c r="J67" s="8"/>
      <c r="K67" s="8"/>
      <c r="L67" s="3"/>
      <c r="M67" s="8"/>
      <c r="N67" s="8"/>
      <c r="O67" s="8"/>
      <c r="P67" s="8"/>
      <c r="Q67" s="8"/>
      <c r="R67" s="8"/>
      <c r="S67" s="8"/>
    </row>
    <row r="68" spans="1:19" ht="12.75" customHeight="1" x14ac:dyDescent="0.2">
      <c r="A68" s="7"/>
      <c r="B68" s="7"/>
      <c r="C68" s="20"/>
      <c r="D68" s="20"/>
      <c r="E68" s="2"/>
      <c r="F68" s="7"/>
      <c r="G68" s="8"/>
      <c r="H68" s="8"/>
      <c r="I68" s="8"/>
      <c r="J68" s="8"/>
      <c r="K68" s="3"/>
      <c r="L68" s="3"/>
      <c r="M68" s="3"/>
      <c r="N68" s="8"/>
      <c r="O68" s="8"/>
      <c r="P68" s="8"/>
      <c r="Q68" s="8"/>
      <c r="R68" s="8"/>
      <c r="S68" s="8"/>
    </row>
    <row r="69" spans="1:19" ht="12.75" customHeight="1" x14ac:dyDescent="0.2">
      <c r="A69" s="7"/>
      <c r="B69" s="7"/>
      <c r="C69" s="19"/>
      <c r="D69" s="19"/>
      <c r="E69" s="2"/>
      <c r="F69" s="7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</row>
    <row r="70" spans="1:19" ht="12.75" customHeight="1" x14ac:dyDescent="0.2">
      <c r="A70" s="7"/>
      <c r="B70" s="7"/>
      <c r="C70" s="19"/>
      <c r="D70" s="19"/>
      <c r="E70" s="2"/>
      <c r="F70" s="7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</row>
    <row r="71" spans="1:19" ht="12.75" customHeight="1" x14ac:dyDescent="0.2">
      <c r="A71" s="7"/>
      <c r="B71" s="7"/>
      <c r="C71" s="19"/>
      <c r="D71" s="21"/>
      <c r="E71" s="7"/>
      <c r="F71" s="7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</row>
    <row r="72" spans="1:19" ht="12.75" customHeight="1" thickBot="1" x14ac:dyDescent="0.25">
      <c r="A72" s="12"/>
      <c r="B72" s="12"/>
      <c r="C72" s="19"/>
      <c r="D72" s="25"/>
      <c r="E72" s="12"/>
      <c r="F72" s="24"/>
      <c r="G72" s="24"/>
      <c r="H72" s="16"/>
      <c r="I72" s="24"/>
      <c r="J72" s="16"/>
      <c r="K72" s="24"/>
      <c r="L72" s="24"/>
      <c r="M72" s="16"/>
      <c r="N72" s="16"/>
      <c r="O72" s="16"/>
      <c r="P72" s="16"/>
      <c r="Q72" s="16"/>
      <c r="R72" s="16"/>
      <c r="S72" s="16"/>
    </row>
    <row r="73" spans="1:19" ht="12.75" customHeight="1" x14ac:dyDescent="0.2">
      <c r="A73" s="51" t="s">
        <v>8</v>
      </c>
      <c r="B73" s="52"/>
      <c r="C73" s="52"/>
      <c r="D73" s="52"/>
      <c r="E73" s="52"/>
      <c r="F73" s="46">
        <f>SUM(F14:F72)</f>
        <v>675.2400000000016</v>
      </c>
      <c r="G73" s="46"/>
      <c r="H73" s="46">
        <f>SUM(H14:H72)</f>
        <v>456.66629999999998</v>
      </c>
      <c r="I73" s="46">
        <f>SUM(I14:I72)</f>
        <v>726.81000000000131</v>
      </c>
      <c r="J73" s="46"/>
      <c r="K73" s="46"/>
      <c r="L73" s="46"/>
      <c r="M73" s="46"/>
      <c r="N73" s="46"/>
      <c r="O73" s="46"/>
      <c r="P73" s="46"/>
      <c r="Q73" s="46"/>
      <c r="R73" s="46"/>
      <c r="S73" s="46"/>
    </row>
    <row r="74" spans="1:19" ht="15" customHeight="1" thickBot="1" x14ac:dyDescent="0.25">
      <c r="A74" s="53"/>
      <c r="B74" s="54"/>
      <c r="C74" s="54"/>
      <c r="D74" s="54"/>
      <c r="E74" s="54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</row>
    <row r="75" spans="1:19" ht="11.25" customHeight="1" x14ac:dyDescent="0.2"/>
    <row r="76" spans="1:19" ht="12.75" customHeight="1" x14ac:dyDescent="0.25">
      <c r="B76" s="23"/>
    </row>
    <row r="77" spans="1:19" ht="12.75" customHeight="1" x14ac:dyDescent="0.2"/>
    <row r="78" spans="1:19" ht="12" customHeight="1" x14ac:dyDescent="0.2"/>
    <row r="80" spans="1:19" x14ac:dyDescent="0.2">
      <c r="G80" s="17"/>
      <c r="H80" s="17"/>
    </row>
    <row r="81" spans="7:17" x14ac:dyDescent="0.2">
      <c r="G81" s="17"/>
      <c r="H81" s="17"/>
    </row>
    <row r="82" spans="7:17" x14ac:dyDescent="0.2">
      <c r="G82" s="17"/>
      <c r="H82" s="17"/>
    </row>
    <row r="84" spans="7:17" x14ac:dyDescent="0.2">
      <c r="Q84" s="5" t="s">
        <v>9</v>
      </c>
    </row>
    <row r="94" spans="7:17" x14ac:dyDescent="0.2">
      <c r="I94" s="9"/>
      <c r="J94" s="9"/>
      <c r="K94" s="9"/>
      <c r="L94" s="9"/>
      <c r="M94" s="9"/>
      <c r="N94" s="9"/>
      <c r="O94" s="9"/>
      <c r="P94" s="9"/>
      <c r="Q94" s="9"/>
    </row>
    <row r="95" spans="7:17" x14ac:dyDescent="0.2">
      <c r="I95" s="9"/>
      <c r="J95" s="9"/>
      <c r="K95" s="9"/>
      <c r="L95" s="9"/>
      <c r="M95" s="9"/>
      <c r="N95" s="9"/>
      <c r="O95" s="9"/>
      <c r="P95" s="9"/>
      <c r="Q95" s="9"/>
    </row>
  </sheetData>
  <mergeCells count="68">
    <mergeCell ref="I73:I74"/>
    <mergeCell ref="F2:F12"/>
    <mergeCell ref="H73:H74"/>
    <mergeCell ref="J73:J74"/>
    <mergeCell ref="O2:O12"/>
    <mergeCell ref="I2:I12"/>
    <mergeCell ref="J2:J12"/>
    <mergeCell ref="K2:K12"/>
    <mergeCell ref="L2:L12"/>
    <mergeCell ref="M2:M12"/>
    <mergeCell ref="N2:N12"/>
    <mergeCell ref="K73:K74"/>
    <mergeCell ref="L73:L74"/>
    <mergeCell ref="M73:M74"/>
    <mergeCell ref="N73:N74"/>
    <mergeCell ref="O73:O74"/>
    <mergeCell ref="H2:H12"/>
    <mergeCell ref="G2:G12"/>
    <mergeCell ref="A73:E74"/>
    <mergeCell ref="F73:F74"/>
    <mergeCell ref="G73:G74"/>
    <mergeCell ref="A14:D14"/>
    <mergeCell ref="A1:A13"/>
    <mergeCell ref="B1:B13"/>
    <mergeCell ref="C1:D12"/>
    <mergeCell ref="E1:E13"/>
    <mergeCell ref="R2:R12"/>
    <mergeCell ref="S2:S12"/>
    <mergeCell ref="R73:R74"/>
    <mergeCell ref="S73:S74"/>
    <mergeCell ref="K1:L1"/>
    <mergeCell ref="P2:P12"/>
    <mergeCell ref="Q2:Q12"/>
    <mergeCell ref="Q73:Q74"/>
    <mergeCell ref="P73:P74"/>
    <mergeCell ref="W15:X15"/>
    <mergeCell ref="W16:X16"/>
    <mergeCell ref="W17:X17"/>
    <mergeCell ref="W18:X18"/>
    <mergeCell ref="W19:X19"/>
    <mergeCell ref="W21:X21"/>
    <mergeCell ref="W22:X22"/>
    <mergeCell ref="W23:X23"/>
    <mergeCell ref="W24:X24"/>
    <mergeCell ref="W25:X25"/>
    <mergeCell ref="W31:X31"/>
    <mergeCell ref="W33:X33"/>
    <mergeCell ref="W34:X34"/>
    <mergeCell ref="W35:X35"/>
    <mergeCell ref="W36:X36"/>
    <mergeCell ref="W37:X37"/>
    <mergeCell ref="W39:X39"/>
    <mergeCell ref="W40:X40"/>
    <mergeCell ref="W41:X41"/>
    <mergeCell ref="W42:X42"/>
    <mergeCell ref="W49:X49"/>
    <mergeCell ref="W51:X51"/>
    <mergeCell ref="W52:X52"/>
    <mergeCell ref="W43:X43"/>
    <mergeCell ref="W45:X45"/>
    <mergeCell ref="W46:X46"/>
    <mergeCell ref="W47:X47"/>
    <mergeCell ref="W48:X48"/>
    <mergeCell ref="W53:X53"/>
    <mergeCell ref="W54:X54"/>
    <mergeCell ref="W55:X55"/>
    <mergeCell ref="W59:X59"/>
    <mergeCell ref="W60:X60"/>
  </mergeCells>
  <phoneticPr fontId="5" type="noConversion"/>
  <pageMargins left="0.75" right="0.75" top="1" bottom="1" header="0.5" footer="0.5"/>
  <pageSetup paperSize="17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Roadway</vt:lpstr>
      <vt:lpstr>Roadway!Print_Area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v10.10.15</dc:title>
  <dc:creator>ODOT Office of Production</dc:creator>
  <cp:lastModifiedBy>Connor Slade</cp:lastModifiedBy>
  <cp:lastPrinted>2007-01-24T18:52:13Z</cp:lastPrinted>
  <dcterms:created xsi:type="dcterms:W3CDTF">2007-01-18T14:43:23Z</dcterms:created>
  <dcterms:modified xsi:type="dcterms:W3CDTF">2025-05-25T04:44:18Z</dcterms:modified>
</cp:coreProperties>
</file>